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neDrive - Department of Education and Training Ho Chi Minh City\00 Nghia\Staff Mgt\Danh gia quy\Quy 1.2020\Quy 1.2020\Tong hop khoa KT quy 1.2020\"/>
    </mc:Choice>
  </mc:AlternateContent>
  <bookViews>
    <workbookView xWindow="0" yWindow="0" windowWidth="20400" windowHeight="7905"/>
  </bookViews>
  <sheets>
    <sheet name="Mẫu 2C-GV_Tran T Ngoc Dung" sheetId="10" r:id="rId1"/>
    <sheet name="Mẫu 2C-GV_Cao Xuan Giang" sheetId="3" r:id="rId2"/>
    <sheet name="Mẫu 2C-GV_LTT Thao" sheetId="4" r:id="rId3"/>
    <sheet name="Mẫu 2C-GV_Vo T Kim Thu" sheetId="7" r:id="rId4"/>
    <sheet name="Mẫu 2C-GV_Luu Thi Thuy" sheetId="6" r:id="rId5"/>
    <sheet name="Mẫu 2C-GV_Le Xuan Thuy" sheetId="5" r:id="rId6"/>
    <sheet name="Mẫu 2C-GV_Nguyen My Tien" sheetId="11" r:id="rId7"/>
    <sheet name="Mẫu 2C-GV_Dao Anh Tuan" sheetId="2" r:id="rId8"/>
    <sheet name="Mẫu 2C-GV_Bui A Tuyet" sheetId="1" r:id="rId9"/>
    <sheet name="Mẫu 2C-GV_Nguyen T M Thuy" sheetId="8" r:id="rId10"/>
  </sheets>
  <definedNames>
    <definedName name="_xlnm.Print_Titles" localSheetId="8">'Mẫu 2C-GV_Bui A Tuyet'!$12:$12</definedName>
    <definedName name="_xlnm.Print_Titles" localSheetId="1">'Mẫu 2C-GV_Cao Xuan Giang'!$12:$12</definedName>
    <definedName name="_xlnm.Print_Titles" localSheetId="7">'Mẫu 2C-GV_Dao Anh Tuan'!$12:$12</definedName>
    <definedName name="_xlnm.Print_Titles" localSheetId="5">'Mẫu 2C-GV_Le Xuan Thuy'!$12:$12</definedName>
    <definedName name="_xlnm.Print_Titles" localSheetId="2">'Mẫu 2C-GV_LTT Thao'!$12:$12</definedName>
    <definedName name="_xlnm.Print_Titles" localSheetId="4">'Mẫu 2C-GV_Luu Thi Thuy'!$12:$12</definedName>
    <definedName name="_xlnm.Print_Titles" localSheetId="6">'Mẫu 2C-GV_Nguyen My Tien'!$12:$12</definedName>
    <definedName name="_xlnm.Print_Titles" localSheetId="9">'Mẫu 2C-GV_Nguyen T M Thuy'!$12:$12</definedName>
    <definedName name="_xlnm.Print_Titles" localSheetId="0">'Mẫu 2C-GV_Tran T Ngoc Dung'!$12:$12</definedName>
    <definedName name="_xlnm.Print_Titles" localSheetId="3">'Mẫu 2C-GV_Vo T Kim Thu'!$12:$12</definedName>
  </definedNames>
  <calcPr calcId="152511"/>
</workbook>
</file>

<file path=xl/calcChain.xml><?xml version="1.0" encoding="utf-8"?>
<calcChain xmlns="http://schemas.openxmlformats.org/spreadsheetml/2006/main">
  <c r="F43" i="11" l="1"/>
  <c r="F41" i="11"/>
  <c r="F39" i="11"/>
  <c r="F37" i="11"/>
  <c r="F35" i="11"/>
  <c r="F33" i="11"/>
  <c r="E32" i="11"/>
  <c r="F28" i="11"/>
  <c r="E28" i="11"/>
  <c r="F25" i="11"/>
  <c r="E25" i="11"/>
  <c r="F19" i="11"/>
  <c r="E19" i="11"/>
  <c r="F15" i="11"/>
  <c r="E15" i="11"/>
  <c r="E14" i="11" s="1"/>
  <c r="E45" i="11" s="1"/>
  <c r="F14" i="11"/>
  <c r="F32" i="11" l="1"/>
  <c r="F45" i="11" s="1"/>
  <c r="F43" i="10"/>
  <c r="F41" i="10"/>
  <c r="F39" i="10"/>
  <c r="F37" i="10"/>
  <c r="F35" i="10"/>
  <c r="F33" i="10"/>
  <c r="E32" i="10"/>
  <c r="F28" i="10"/>
  <c r="E28" i="10"/>
  <c r="F25" i="10"/>
  <c r="E25" i="10"/>
  <c r="F19" i="10"/>
  <c r="E19" i="10"/>
  <c r="F15" i="10"/>
  <c r="F14" i="10" s="1"/>
  <c r="E15" i="10"/>
  <c r="E14" i="10" s="1"/>
  <c r="E45" i="10" s="1"/>
  <c r="F43" i="8"/>
  <c r="F41" i="8"/>
  <c r="F39" i="8"/>
  <c r="F37" i="8"/>
  <c r="F35" i="8"/>
  <c r="F33" i="8"/>
  <c r="E32" i="8"/>
  <c r="F28" i="8"/>
  <c r="E28" i="8"/>
  <c r="F25" i="8"/>
  <c r="E25" i="8"/>
  <c r="F19" i="8"/>
  <c r="E19" i="8"/>
  <c r="F15" i="8"/>
  <c r="F14" i="8" s="1"/>
  <c r="E15" i="8"/>
  <c r="E14" i="8" s="1"/>
  <c r="E45" i="8" s="1"/>
  <c r="F43" i="7"/>
  <c r="F41" i="7"/>
  <c r="F39" i="7"/>
  <c r="F37" i="7"/>
  <c r="F35" i="7"/>
  <c r="F33" i="7"/>
  <c r="E32" i="7"/>
  <c r="F28" i="7"/>
  <c r="E28" i="7"/>
  <c r="F25" i="7"/>
  <c r="E25" i="7"/>
  <c r="F19" i="7"/>
  <c r="E19" i="7"/>
  <c r="F15" i="7"/>
  <c r="F14" i="7" s="1"/>
  <c r="E15" i="7"/>
  <c r="F43" i="6"/>
  <c r="F41" i="6"/>
  <c r="F39" i="6"/>
  <c r="F37" i="6"/>
  <c r="F35" i="6"/>
  <c r="F33" i="6"/>
  <c r="E32" i="6"/>
  <c r="F28" i="6"/>
  <c r="E28" i="6"/>
  <c r="F25" i="6"/>
  <c r="E25" i="6"/>
  <c r="F19" i="6"/>
  <c r="E19" i="6"/>
  <c r="F15" i="6"/>
  <c r="E15" i="6"/>
  <c r="F43" i="5"/>
  <c r="F41" i="5"/>
  <c r="F39" i="5"/>
  <c r="F37" i="5"/>
  <c r="F35" i="5"/>
  <c r="F33" i="5"/>
  <c r="E32" i="5"/>
  <c r="F28" i="5"/>
  <c r="E28" i="5"/>
  <c r="F25" i="5"/>
  <c r="E25" i="5"/>
  <c r="F19" i="5"/>
  <c r="E19" i="5"/>
  <c r="E14" i="5" s="1"/>
  <c r="E45" i="5" s="1"/>
  <c r="F15" i="5"/>
  <c r="E15" i="5"/>
  <c r="F43" i="4"/>
  <c r="F41" i="4"/>
  <c r="F39" i="4"/>
  <c r="F37" i="4"/>
  <c r="F35" i="4"/>
  <c r="F33" i="4"/>
  <c r="E32" i="4"/>
  <c r="F28" i="4"/>
  <c r="E28" i="4"/>
  <c r="F25" i="4"/>
  <c r="E25" i="4"/>
  <c r="F19" i="4"/>
  <c r="E19" i="4"/>
  <c r="F15" i="4"/>
  <c r="E15" i="4"/>
  <c r="E14" i="4"/>
  <c r="E45" i="4" s="1"/>
  <c r="F43" i="3"/>
  <c r="F41" i="3"/>
  <c r="F39" i="3"/>
  <c r="F37" i="3"/>
  <c r="F35" i="3"/>
  <c r="F33" i="3"/>
  <c r="E32" i="3"/>
  <c r="F28" i="3"/>
  <c r="E28" i="3"/>
  <c r="F25" i="3"/>
  <c r="E25" i="3"/>
  <c r="F19" i="3"/>
  <c r="E19" i="3"/>
  <c r="F15" i="3"/>
  <c r="E15" i="3"/>
  <c r="E14" i="3"/>
  <c r="E45" i="3" s="1"/>
  <c r="F14" i="5" l="1"/>
  <c r="F14" i="4"/>
  <c r="F14" i="6"/>
  <c r="F32" i="6"/>
  <c r="F45" i="6" s="1"/>
  <c r="E14" i="7"/>
  <c r="E45" i="7" s="1"/>
  <c r="F14" i="3"/>
  <c r="E14" i="6"/>
  <c r="E45" i="6" s="1"/>
  <c r="F32" i="7"/>
  <c r="F45" i="7" s="1"/>
  <c r="F32" i="10"/>
  <c r="F45" i="10" s="1"/>
  <c r="F32" i="8"/>
  <c r="F45" i="8" s="1"/>
  <c r="F32" i="5"/>
  <c r="F45" i="5" s="1"/>
  <c r="F32" i="4"/>
  <c r="F45" i="4" s="1"/>
  <c r="F32" i="3"/>
  <c r="F45" i="3" s="1"/>
  <c r="F43" i="2"/>
  <c r="F41" i="2"/>
  <c r="F39" i="2"/>
  <c r="F37" i="2"/>
  <c r="F35" i="2"/>
  <c r="F33" i="2"/>
  <c r="E32" i="2"/>
  <c r="F28" i="2"/>
  <c r="E28" i="2"/>
  <c r="F25" i="2"/>
  <c r="E25" i="2"/>
  <c r="F19" i="2"/>
  <c r="E19" i="2"/>
  <c r="F15" i="2"/>
  <c r="F14" i="2" s="1"/>
  <c r="E15" i="2"/>
  <c r="E14" i="2" s="1"/>
  <c r="E45" i="2" s="1"/>
  <c r="F32" i="2" l="1"/>
  <c r="F45" i="2" s="1"/>
  <c r="E15" i="1"/>
  <c r="F15" i="1"/>
  <c r="E19" i="1"/>
  <c r="F19" i="1"/>
  <c r="E25" i="1"/>
  <c r="F25" i="1"/>
  <c r="E28" i="1"/>
  <c r="F28" i="1"/>
  <c r="E32" i="1"/>
  <c r="F33" i="1"/>
  <c r="F35" i="1"/>
  <c r="F37" i="1"/>
  <c r="F39" i="1"/>
  <c r="F41" i="1"/>
  <c r="F43" i="1"/>
  <c r="E14" i="1" l="1"/>
  <c r="F32" i="1"/>
  <c r="E45" i="1"/>
  <c r="F14" i="1"/>
  <c r="F45" i="1" l="1"/>
</calcChain>
</file>

<file path=xl/sharedStrings.xml><?xml version="1.0" encoding="utf-8"?>
<sst xmlns="http://schemas.openxmlformats.org/spreadsheetml/2006/main" count="690" uniqueCount="88">
  <si>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</si>
  <si>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</si>
  <si>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</si>
  <si>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</si>
  <si>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</si>
  <si>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</si>
  <si>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</si>
  <si>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</si>
  <si>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</si>
  <si>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</si>
  <si>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</si>
  <si>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</si>
  <si>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</si>
  <si>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</si>
  <si>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</si>
  <si>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</si>
  <si>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</si>
  <si>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</si>
  <si>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</si>
  <si>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</si>
  <si>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</si>
  <si>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</si>
  <si>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</si>
  <si>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</si>
  <si>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</si>
  <si>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</si>
  <si>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</si>
  <si>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</si>
  <si>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</si>
  <si>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</si>
  <si>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</si>
  <si>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</si>
  <si>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</si>
  <si>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</si>
  <si>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</si>
  <si>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</si>
  <si>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</si>
  <si>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</si>
  <si>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</si>
  <si>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</si>
  <si>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</si>
  <si>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</si>
  <si>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</si>
  <si>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</si>
  <si>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</si>
  <si>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</si>
  <si>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</si>
  <si>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</si>
  <si>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</si>
  <si>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</si>
  <si>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</si>
  <si>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</si>
  <si>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</si>
  <si>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</si>
  <si>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</si>
  <si>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</si>
  <si>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</si>
  <si>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</si>
  <si>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</si>
  <si>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</si>
  <si>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</si>
  <si>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</si>
  <si>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</si>
  <si>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</si>
  <si>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</si>
  <si>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</si>
  <si>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</si>
  <si>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</si>
  <si>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</si>
  <si>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</si>
  <si>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</si>
  <si>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</si>
  <si>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</si>
  <si>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60200000637</t>
  </si>
  <si>
    <t>Họ và tên người được đánh giá: Lê Xuân Thủy</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</si>
  <si>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</si>
  <si>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</si>
  <si>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</si>
  <si>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</si>
  <si>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</si>
  <si>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</si>
  <si>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</si>
  <si>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</si>
  <si>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</si>
  <si>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</si>
  <si>
    <t>ĐÁNH GIÁ VÀ ĐÓNG GÓP Ý KIẾN ĐỐI VỚI ĐỒNG NGHIỆP
Kỳ đánh giá:  Quý 1 /2020</t>
  </si>
  <si>
    <t>Tp. HCM, ngày 20 tháng 3 năm 2020</t>
  </si>
  <si>
    <t>Tp. HCM, ngày 20 tháng 3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</si>
</sst>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66">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justify"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 fillId="0" borderId="0" xfId="0" applyFont="1" applyFill="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zoomScale="85" zoomScaleNormal="85" workbookViewId="0">
      <selection activeCell="F45" sqref="F45"/>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81</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82</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8</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2</v>
      </c>
      <c r="G35" s="15"/>
    </row>
    <row r="36" spans="1:7" s="12" customFormat="1" ht="48.2" customHeight="1" x14ac:dyDescent="0.25">
      <c r="A36" s="11"/>
      <c r="B36" s="56" t="s">
        <v>12</v>
      </c>
      <c r="C36" s="57"/>
      <c r="D36" s="58"/>
      <c r="E36" s="10"/>
      <c r="F36" s="9">
        <v>2</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0</v>
      </c>
      <c r="G41" s="13"/>
    </row>
    <row r="42" spans="1:7" s="12" customFormat="1" ht="118.5" customHeight="1" x14ac:dyDescent="0.25">
      <c r="A42" s="11"/>
      <c r="B42" s="46" t="s">
        <v>6</v>
      </c>
      <c r="C42" s="47"/>
      <c r="D42" s="48"/>
      <c r="E42" s="10"/>
      <c r="F42" s="9">
        <v>0</v>
      </c>
      <c r="G42" s="13"/>
    </row>
    <row r="43" spans="1:7" s="12" customFormat="1" ht="38.25" customHeight="1" x14ac:dyDescent="0.25">
      <c r="A43" s="11">
        <v>10</v>
      </c>
      <c r="B43" s="49" t="s">
        <v>5</v>
      </c>
      <c r="C43" s="50"/>
      <c r="D43" s="51"/>
      <c r="E43" s="10">
        <v>5</v>
      </c>
      <c r="F43" s="14">
        <f>IF(F44&gt;5,"5",F44)</f>
        <v>1</v>
      </c>
      <c r="G43" s="13"/>
    </row>
    <row r="44" spans="1:7" s="7" customFormat="1" ht="138.75" customHeight="1" x14ac:dyDescent="0.25">
      <c r="A44" s="11"/>
      <c r="B44" s="46" t="s">
        <v>4</v>
      </c>
      <c r="C44" s="47"/>
      <c r="D44" s="48"/>
      <c r="E44" s="10"/>
      <c r="F44" s="9">
        <v>1</v>
      </c>
      <c r="G44" s="8"/>
    </row>
    <row r="45" spans="1:7" s="29" customFormat="1" ht="24.75" customHeight="1" x14ac:dyDescent="0.25">
      <c r="A45" s="24"/>
      <c r="B45" s="60" t="s">
        <v>3</v>
      </c>
      <c r="C45" s="61"/>
      <c r="D45" s="62"/>
      <c r="E45" s="6">
        <f>E14+E32</f>
        <v>40</v>
      </c>
      <c r="F45" s="6">
        <f>F14+F32</f>
        <v>28</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6" zoomScale="85" zoomScaleNormal="85" workbookViewId="0">
      <selection activeCell="F37" sqref="F37"/>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70</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69</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11</v>
      </c>
      <c r="G32" s="13"/>
    </row>
    <row r="33" spans="1:7" s="29"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1</v>
      </c>
      <c r="G37" s="11"/>
    </row>
    <row r="38" spans="1:7" s="7" customFormat="1" ht="55.7" customHeight="1" x14ac:dyDescent="0.25">
      <c r="A38" s="11"/>
      <c r="B38" s="46" t="s">
        <v>10</v>
      </c>
      <c r="C38" s="47"/>
      <c r="D38" s="48"/>
      <c r="E38" s="10"/>
      <c r="F38" s="9">
        <v>1</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31</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71</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72</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11</v>
      </c>
      <c r="G32" s="13"/>
    </row>
    <row r="33" spans="1:7" s="29"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v>0</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1</v>
      </c>
      <c r="G37" s="11"/>
    </row>
    <row r="38" spans="1:7" s="7" customFormat="1" ht="55.7" customHeight="1" x14ac:dyDescent="0.25">
      <c r="A38" s="11"/>
      <c r="B38" s="46" t="s">
        <v>10</v>
      </c>
      <c r="C38" s="47"/>
      <c r="D38" s="48"/>
      <c r="E38" s="10"/>
      <c r="F38" s="9">
        <v>1</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31</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28" zoomScale="85" zoomScaleNormal="85" workbookViewId="0">
      <selection activeCell="F41" sqref="F41"/>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77</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78</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9</v>
      </c>
      <c r="G32" s="13"/>
    </row>
    <row r="33" spans="1:7" s="29"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v>0</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0</v>
      </c>
      <c r="G37" s="11"/>
    </row>
    <row r="38" spans="1:7" s="7" customFormat="1" ht="55.7" customHeight="1" x14ac:dyDescent="0.25">
      <c r="A38" s="11"/>
      <c r="B38" s="46" t="s">
        <v>10</v>
      </c>
      <c r="C38" s="47"/>
      <c r="D38" s="48"/>
      <c r="E38" s="10"/>
      <c r="F38" s="9">
        <v>0</v>
      </c>
      <c r="G38" s="8"/>
    </row>
    <row r="39" spans="1:7" s="12" customFormat="1" ht="40.700000000000003" customHeight="1" x14ac:dyDescent="0.25">
      <c r="A39" s="11">
        <v>8</v>
      </c>
      <c r="B39" s="49" t="s">
        <v>9</v>
      </c>
      <c r="C39" s="50"/>
      <c r="D39" s="51"/>
      <c r="E39" s="10">
        <v>2</v>
      </c>
      <c r="F39" s="14">
        <f>IF(F40&gt;2,"2",F40)</f>
        <v>1</v>
      </c>
      <c r="G39" s="13"/>
    </row>
    <row r="40" spans="1:7" s="12" customFormat="1" ht="66.75" customHeight="1" x14ac:dyDescent="0.25">
      <c r="A40" s="11"/>
      <c r="B40" s="46" t="s">
        <v>8</v>
      </c>
      <c r="C40" s="47"/>
      <c r="D40" s="48"/>
      <c r="E40" s="10"/>
      <c r="F40" s="9">
        <v>1</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29</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16" zoomScale="85" zoomScaleNormal="85" workbookViewId="0">
      <selection activeCell="D50" sqref="D50:G50"/>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76</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75</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13</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33</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74</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73</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18</v>
      </c>
      <c r="G14" s="8"/>
    </row>
    <row r="15" spans="1:7" s="7" customFormat="1" ht="33.950000000000003" customHeight="1" x14ac:dyDescent="0.25">
      <c r="A15" s="11">
        <v>1</v>
      </c>
      <c r="B15" s="35" t="s">
        <v>47</v>
      </c>
      <c r="C15" s="35"/>
      <c r="D15" s="35"/>
      <c r="E15" s="10">
        <f>5-(E16+E17+E18)</f>
        <v>5</v>
      </c>
      <c r="F15" s="14">
        <f>ROUND(5-(F16+F17+F18),1)</f>
        <v>4</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v>1</v>
      </c>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5</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v>1</v>
      </c>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11</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0</v>
      </c>
      <c r="G37" s="11"/>
    </row>
    <row r="38" spans="1:7" s="7" customFormat="1" ht="55.7" customHeight="1" x14ac:dyDescent="0.25">
      <c r="A38" s="11"/>
      <c r="B38" s="46" t="s">
        <v>10</v>
      </c>
      <c r="C38" s="47"/>
      <c r="D38" s="48"/>
      <c r="E38" s="10"/>
      <c r="F38" s="9">
        <v>0</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29</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37" sqref="F37"/>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62</v>
      </c>
    </row>
    <row r="2" spans="1:7" s="33" customFormat="1" ht="48.75" customHeight="1" x14ac:dyDescent="0.25">
      <c r="A2" s="39" t="s">
        <v>61</v>
      </c>
      <c r="B2" s="39"/>
      <c r="C2" s="39"/>
      <c r="D2" s="39" t="s">
        <v>60</v>
      </c>
      <c r="E2" s="39"/>
      <c r="F2" s="39"/>
      <c r="G2" s="39"/>
    </row>
    <row r="3" spans="1:7" s="33" customFormat="1" ht="8.25" customHeight="1" x14ac:dyDescent="0.25">
      <c r="A3" s="40"/>
      <c r="B3" s="40"/>
      <c r="D3" s="27"/>
      <c r="E3" s="27"/>
      <c r="F3" s="28"/>
      <c r="G3" s="27"/>
    </row>
    <row r="4" spans="1:7" s="33"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31" customFormat="1" ht="21.75" customHeight="1" x14ac:dyDescent="0.25">
      <c r="B7" s="44" t="s">
        <v>83</v>
      </c>
      <c r="C7" s="44"/>
      <c r="D7" s="44"/>
      <c r="E7" s="44"/>
      <c r="F7" s="44"/>
      <c r="G7" s="44"/>
    </row>
    <row r="8" spans="1:7" s="31" customFormat="1" ht="21.75" customHeight="1" x14ac:dyDescent="0.25">
      <c r="B8" s="44" t="s">
        <v>64</v>
      </c>
      <c r="C8" s="44"/>
      <c r="D8" s="44"/>
      <c r="E8" s="44"/>
      <c r="F8" s="44"/>
      <c r="G8" s="44"/>
    </row>
    <row r="9" spans="1:7" s="31" customFormat="1" ht="21.75" customHeight="1" x14ac:dyDescent="0.25">
      <c r="B9" s="44" t="s">
        <v>65</v>
      </c>
      <c r="C9" s="44"/>
      <c r="D9" s="44"/>
      <c r="E9" s="44"/>
      <c r="F9" s="44"/>
      <c r="G9" s="44"/>
    </row>
    <row r="10" spans="1:7" s="31" customFormat="1" ht="21.75" customHeight="1" x14ac:dyDescent="0.25">
      <c r="B10" s="44" t="s">
        <v>84</v>
      </c>
      <c r="C10" s="44"/>
      <c r="D10" s="44"/>
      <c r="E10" s="44"/>
      <c r="F10" s="44"/>
      <c r="G10" s="44"/>
    </row>
    <row r="11" spans="1:7" ht="12.75" customHeight="1" x14ac:dyDescent="0.25"/>
    <row r="12" spans="1:7" s="33" customFormat="1" ht="58.5" customHeight="1" x14ac:dyDescent="0.25">
      <c r="A12" s="32" t="s">
        <v>59</v>
      </c>
      <c r="B12" s="45" t="s">
        <v>58</v>
      </c>
      <c r="C12" s="45"/>
      <c r="D12" s="45"/>
      <c r="E12" s="32" t="s">
        <v>57</v>
      </c>
      <c r="F12" s="23" t="s">
        <v>56</v>
      </c>
      <c r="G12" s="32" t="s">
        <v>55</v>
      </c>
    </row>
    <row r="13" spans="1:7" s="33" customFormat="1" ht="12" customHeight="1" x14ac:dyDescent="0.25">
      <c r="A13" s="22" t="s">
        <v>54</v>
      </c>
      <c r="B13" s="36" t="s">
        <v>53</v>
      </c>
      <c r="C13" s="37"/>
      <c r="D13" s="38"/>
      <c r="E13" s="22" t="s">
        <v>52</v>
      </c>
      <c r="F13" s="22" t="s">
        <v>51</v>
      </c>
      <c r="G13" s="22" t="s">
        <v>50</v>
      </c>
    </row>
    <row r="14" spans="1:7" s="33" customFormat="1" ht="87.6" customHeight="1" x14ac:dyDescent="0.25">
      <c r="A14" s="32"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32" t="s">
        <v>17</v>
      </c>
      <c r="B32" s="52" t="s">
        <v>16</v>
      </c>
      <c r="C32" s="53"/>
      <c r="D32" s="54"/>
      <c r="E32" s="10">
        <f>E33+E35+E37+E39+E41+E43</f>
        <v>20</v>
      </c>
      <c r="F32" s="14">
        <f>ROUND(F33+F35+F37+F39+F41+F43,1)</f>
        <v>8</v>
      </c>
      <c r="G32" s="13"/>
    </row>
    <row r="33" spans="1:7" s="33"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2</v>
      </c>
      <c r="G35" s="15"/>
    </row>
    <row r="36" spans="1:7" s="12" customFormat="1" ht="48.2" customHeight="1" x14ac:dyDescent="0.25">
      <c r="A36" s="11"/>
      <c r="B36" s="56" t="s">
        <v>12</v>
      </c>
      <c r="C36" s="57"/>
      <c r="D36" s="58"/>
      <c r="E36" s="10"/>
      <c r="F36" s="9">
        <v>2</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0</v>
      </c>
      <c r="G41" s="13"/>
    </row>
    <row r="42" spans="1:7" s="12" customFormat="1" ht="118.5" customHeight="1" x14ac:dyDescent="0.25">
      <c r="A42" s="11"/>
      <c r="B42" s="46" t="s">
        <v>6</v>
      </c>
      <c r="C42" s="47"/>
      <c r="D42" s="48"/>
      <c r="E42" s="10"/>
      <c r="F42" s="9">
        <v>0</v>
      </c>
      <c r="G42" s="13"/>
    </row>
    <row r="43" spans="1:7" s="12" customFormat="1" ht="38.25" customHeight="1" x14ac:dyDescent="0.25">
      <c r="A43" s="11">
        <v>10</v>
      </c>
      <c r="B43" s="49" t="s">
        <v>5</v>
      </c>
      <c r="C43" s="50"/>
      <c r="D43" s="51"/>
      <c r="E43" s="10">
        <v>5</v>
      </c>
      <c r="F43" s="14">
        <f>IF(F44&gt;5,"5",F44)</f>
        <v>1</v>
      </c>
      <c r="G43" s="13"/>
    </row>
    <row r="44" spans="1:7" s="7" customFormat="1" ht="138.75" customHeight="1" x14ac:dyDescent="0.25">
      <c r="A44" s="11"/>
      <c r="B44" s="46" t="s">
        <v>4</v>
      </c>
      <c r="C44" s="47"/>
      <c r="D44" s="48"/>
      <c r="E44" s="10"/>
      <c r="F44" s="9">
        <v>1</v>
      </c>
      <c r="G44" s="8"/>
    </row>
    <row r="45" spans="1:7" s="33" customFormat="1" ht="24.75" customHeight="1" x14ac:dyDescent="0.25">
      <c r="A45" s="32"/>
      <c r="B45" s="60" t="s">
        <v>3</v>
      </c>
      <c r="C45" s="61"/>
      <c r="D45" s="62"/>
      <c r="E45" s="6">
        <f>E14+E32</f>
        <v>40</v>
      </c>
      <c r="F45" s="6">
        <f>F14+F32</f>
        <v>28</v>
      </c>
      <c r="G45" s="32"/>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33"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31" zoomScale="85" zoomScaleNormal="85" workbookViewId="0">
      <selection activeCell="H44" sqref="H44"/>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67</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68</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11</v>
      </c>
      <c r="G32" s="13"/>
    </row>
    <row r="33" spans="1:7" s="29"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2</v>
      </c>
      <c r="G37" s="11"/>
    </row>
    <row r="38" spans="1:7" s="7" customFormat="1" ht="55.7" customHeight="1" x14ac:dyDescent="0.25">
      <c r="A38" s="11"/>
      <c r="B38" s="46" t="s">
        <v>10</v>
      </c>
      <c r="C38" s="47"/>
      <c r="D38" s="48"/>
      <c r="E38" s="10"/>
      <c r="F38" s="9">
        <v>2</v>
      </c>
      <c r="G38" s="8"/>
    </row>
    <row r="39" spans="1:7" s="12" customFormat="1" ht="40.700000000000003" customHeight="1" x14ac:dyDescent="0.25">
      <c r="A39" s="11">
        <v>8</v>
      </c>
      <c r="B39" s="49" t="s">
        <v>9</v>
      </c>
      <c r="C39" s="50"/>
      <c r="D39" s="51"/>
      <c r="E39" s="10">
        <v>2</v>
      </c>
      <c r="F39" s="14">
        <f>IF(F40&gt;2,"2",F40)</f>
        <v>1</v>
      </c>
      <c r="G39" s="13"/>
    </row>
    <row r="40" spans="1:7" s="12" customFormat="1" ht="66.75" customHeight="1" x14ac:dyDescent="0.25">
      <c r="A40" s="11"/>
      <c r="B40" s="46" t="s">
        <v>8</v>
      </c>
      <c r="C40" s="47"/>
      <c r="D40" s="48"/>
      <c r="E40" s="10"/>
      <c r="F40" s="9">
        <v>1</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31</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86</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F63" sqref="F63"/>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62</v>
      </c>
    </row>
    <row r="2" spans="1:7" s="4" customFormat="1" ht="48.75" customHeight="1" x14ac:dyDescent="0.25">
      <c r="A2" s="39" t="s">
        <v>61</v>
      </c>
      <c r="B2" s="39"/>
      <c r="C2" s="39"/>
      <c r="D2" s="39" t="s">
        <v>60</v>
      </c>
      <c r="E2" s="39"/>
      <c r="F2" s="39"/>
      <c r="G2" s="39"/>
    </row>
    <row r="3" spans="1:7" s="4" customFormat="1" ht="8.25" customHeight="1" x14ac:dyDescent="0.25">
      <c r="A3" s="40"/>
      <c r="B3" s="40"/>
      <c r="D3" s="27"/>
      <c r="E3" s="27"/>
      <c r="F3" s="28"/>
      <c r="G3" s="27"/>
    </row>
    <row r="4" spans="1:7" s="4"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63</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66</v>
      </c>
      <c r="C10" s="44"/>
      <c r="D10" s="44"/>
      <c r="E10" s="44"/>
      <c r="F10" s="44"/>
      <c r="G10" s="44"/>
    </row>
    <row r="11" spans="1:7" ht="12.75" customHeight="1" x14ac:dyDescent="0.25"/>
    <row r="12" spans="1:7" s="4" customFormat="1" ht="58.5" customHeight="1" x14ac:dyDescent="0.25">
      <c r="A12" s="5" t="s">
        <v>59</v>
      </c>
      <c r="B12" s="45" t="s">
        <v>58</v>
      </c>
      <c r="C12" s="45"/>
      <c r="D12" s="45"/>
      <c r="E12" s="5" t="s">
        <v>57</v>
      </c>
      <c r="F12" s="23" t="s">
        <v>56</v>
      </c>
      <c r="G12" s="5" t="s">
        <v>55</v>
      </c>
    </row>
    <row r="13" spans="1:7" s="4" customFormat="1" ht="12" customHeight="1" x14ac:dyDescent="0.25">
      <c r="A13" s="22" t="s">
        <v>54</v>
      </c>
      <c r="B13" s="36" t="s">
        <v>53</v>
      </c>
      <c r="C13" s="37"/>
      <c r="D13" s="38"/>
      <c r="E13" s="22" t="s">
        <v>52</v>
      </c>
      <c r="F13" s="22" t="s">
        <v>51</v>
      </c>
      <c r="G13" s="22" t="s">
        <v>50</v>
      </c>
    </row>
    <row r="14" spans="1:7" s="4" customFormat="1" ht="87.6" customHeight="1" x14ac:dyDescent="0.25">
      <c r="A14" s="5" t="s">
        <v>49</v>
      </c>
      <c r="B14" s="35" t="s">
        <v>48</v>
      </c>
      <c r="C14" s="35"/>
      <c r="D14" s="35"/>
      <c r="E14" s="10">
        <f>E15+E19+E25+E28</f>
        <v>20</v>
      </c>
      <c r="F14" s="14">
        <f>ROUND(F15+F19+F25+F28,1)</f>
        <v>17</v>
      </c>
      <c r="G14" s="8"/>
    </row>
    <row r="15" spans="1:7" s="7" customFormat="1" ht="33.950000000000003" customHeight="1" x14ac:dyDescent="0.25">
      <c r="A15" s="11">
        <v>1</v>
      </c>
      <c r="B15" s="35" t="s">
        <v>47</v>
      </c>
      <c r="C15" s="35"/>
      <c r="D15" s="35"/>
      <c r="E15" s="10">
        <f>5-(E16+E17+E18)</f>
        <v>5</v>
      </c>
      <c r="F15" s="14">
        <f>ROUND(5-(F16+F17+F18),1)</f>
        <v>2</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v>1</v>
      </c>
      <c r="G17" s="13"/>
    </row>
    <row r="18" spans="1:7" s="12" customFormat="1" ht="77.25" customHeight="1" x14ac:dyDescent="0.25">
      <c r="A18" s="11" t="s">
        <v>42</v>
      </c>
      <c r="B18" s="46" t="s">
        <v>41</v>
      </c>
      <c r="C18" s="47"/>
      <c r="D18" s="48"/>
      <c r="E18" s="17"/>
      <c r="F18" s="16">
        <v>2</v>
      </c>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5" t="s">
        <v>17</v>
      </c>
      <c r="B32" s="52" t="s">
        <v>16</v>
      </c>
      <c r="C32" s="53"/>
      <c r="D32" s="54"/>
      <c r="E32" s="10">
        <f>E33+E35+E37+E39+E41+E43</f>
        <v>20</v>
      </c>
      <c r="F32" s="14">
        <f>ROUND(F33+F35+F37+F39+F41+F43,1)</f>
        <v>10</v>
      </c>
      <c r="G32" s="13"/>
    </row>
    <row r="33" spans="1:7" s="4" customFormat="1" ht="66.75" customHeight="1" x14ac:dyDescent="0.25">
      <c r="A33" s="11">
        <v>5</v>
      </c>
      <c r="B33" s="35" t="s">
        <v>15</v>
      </c>
      <c r="C33" s="35"/>
      <c r="D33" s="35"/>
      <c r="E33" s="10">
        <v>1</v>
      </c>
      <c r="F33" s="14">
        <f>IF(F34&gt;1,"1",F34)</f>
        <v>0</v>
      </c>
      <c r="G33" s="8"/>
    </row>
    <row r="34" spans="1:7" s="7" customFormat="1" ht="117" customHeight="1" x14ac:dyDescent="0.25">
      <c r="A34" s="11"/>
      <c r="B34" s="55" t="s">
        <v>14</v>
      </c>
      <c r="C34" s="55"/>
      <c r="D34" s="55"/>
      <c r="E34" s="10"/>
      <c r="F34" s="9"/>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0</v>
      </c>
      <c r="G37" s="11"/>
    </row>
    <row r="38" spans="1:7" s="7" customFormat="1" ht="55.7" customHeight="1" x14ac:dyDescent="0.25">
      <c r="A38" s="11"/>
      <c r="B38" s="46" t="s">
        <v>10</v>
      </c>
      <c r="C38" s="47"/>
      <c r="D38" s="48"/>
      <c r="E38" s="10"/>
      <c r="F38" s="9">
        <v>0</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4" customFormat="1" ht="24.75" customHeight="1" x14ac:dyDescent="0.25">
      <c r="A45" s="5"/>
      <c r="B45" s="60" t="s">
        <v>3</v>
      </c>
      <c r="C45" s="61"/>
      <c r="D45" s="62"/>
      <c r="E45" s="6">
        <f>E14+E32</f>
        <v>40</v>
      </c>
      <c r="F45" s="6">
        <f>F14+F32</f>
        <v>27</v>
      </c>
      <c r="G45" s="5"/>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4"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J63" sqref="J63"/>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39" t="s">
        <v>61</v>
      </c>
      <c r="B2" s="39"/>
      <c r="C2" s="39"/>
      <c r="D2" s="39" t="s">
        <v>60</v>
      </c>
      <c r="E2" s="39"/>
      <c r="F2" s="39"/>
      <c r="G2" s="39"/>
    </row>
    <row r="3" spans="1:7" s="29" customFormat="1" ht="8.25" customHeight="1" x14ac:dyDescent="0.25">
      <c r="A3" s="40"/>
      <c r="B3" s="40"/>
      <c r="D3" s="27"/>
      <c r="E3" s="27"/>
      <c r="F3" s="28"/>
      <c r="G3" s="27"/>
    </row>
    <row r="4" spans="1:7" s="29" customFormat="1" ht="8.25" customHeight="1" x14ac:dyDescent="0.25">
      <c r="D4" s="27"/>
      <c r="E4" s="27"/>
      <c r="F4" s="28"/>
      <c r="G4" s="27"/>
    </row>
    <row r="5" spans="1:7" ht="38.25" customHeight="1" x14ac:dyDescent="0.25">
      <c r="A5" s="41" t="s">
        <v>85</v>
      </c>
      <c r="B5" s="41"/>
      <c r="C5" s="41"/>
      <c r="D5" s="41"/>
      <c r="E5" s="41"/>
      <c r="F5" s="41"/>
      <c r="G5" s="41"/>
    </row>
    <row r="6" spans="1:7" ht="9.75" customHeight="1" x14ac:dyDescent="0.25">
      <c r="A6" s="42"/>
      <c r="B6" s="43"/>
      <c r="C6" s="43"/>
      <c r="D6" s="43"/>
      <c r="E6" s="43"/>
      <c r="F6" s="43"/>
      <c r="G6" s="43"/>
    </row>
    <row r="7" spans="1:7" s="25" customFormat="1" ht="21.75" customHeight="1" x14ac:dyDescent="0.25">
      <c r="B7" s="44" t="s">
        <v>79</v>
      </c>
      <c r="C7" s="44"/>
      <c r="D7" s="44"/>
      <c r="E7" s="44"/>
      <c r="F7" s="44"/>
      <c r="G7" s="44"/>
    </row>
    <row r="8" spans="1:7" s="25" customFormat="1" ht="21.75" customHeight="1" x14ac:dyDescent="0.25">
      <c r="B8" s="44" t="s">
        <v>64</v>
      </c>
      <c r="C8" s="44"/>
      <c r="D8" s="44"/>
      <c r="E8" s="44"/>
      <c r="F8" s="44"/>
      <c r="G8" s="44"/>
    </row>
    <row r="9" spans="1:7" s="25" customFormat="1" ht="21.75" customHeight="1" x14ac:dyDescent="0.25">
      <c r="B9" s="44" t="s">
        <v>65</v>
      </c>
      <c r="C9" s="44"/>
      <c r="D9" s="44"/>
      <c r="E9" s="44"/>
      <c r="F9" s="44"/>
      <c r="G9" s="44"/>
    </row>
    <row r="10" spans="1:7" s="25" customFormat="1" ht="21.75" customHeight="1" x14ac:dyDescent="0.25">
      <c r="B10" s="44" t="s">
        <v>80</v>
      </c>
      <c r="C10" s="44"/>
      <c r="D10" s="44"/>
      <c r="E10" s="44"/>
      <c r="F10" s="44"/>
      <c r="G10" s="44"/>
    </row>
    <row r="11" spans="1:7" ht="12.75" customHeight="1" x14ac:dyDescent="0.25"/>
    <row r="12" spans="1:7" s="29" customFormat="1" ht="58.5" customHeight="1" x14ac:dyDescent="0.25">
      <c r="A12" s="24" t="s">
        <v>59</v>
      </c>
      <c r="B12" s="45" t="s">
        <v>58</v>
      </c>
      <c r="C12" s="45"/>
      <c r="D12" s="45"/>
      <c r="E12" s="24" t="s">
        <v>57</v>
      </c>
      <c r="F12" s="23" t="s">
        <v>56</v>
      </c>
      <c r="G12" s="24" t="s">
        <v>55</v>
      </c>
    </row>
    <row r="13" spans="1:7" s="29" customFormat="1" ht="12" customHeight="1" x14ac:dyDescent="0.25">
      <c r="A13" s="22" t="s">
        <v>54</v>
      </c>
      <c r="B13" s="36" t="s">
        <v>53</v>
      </c>
      <c r="C13" s="37"/>
      <c r="D13" s="38"/>
      <c r="E13" s="22" t="s">
        <v>52</v>
      </c>
      <c r="F13" s="22" t="s">
        <v>51</v>
      </c>
      <c r="G13" s="22" t="s">
        <v>50</v>
      </c>
    </row>
    <row r="14" spans="1:7" s="29" customFormat="1" ht="87.6" customHeight="1" x14ac:dyDescent="0.25">
      <c r="A14" s="24" t="s">
        <v>49</v>
      </c>
      <c r="B14" s="35" t="s">
        <v>48</v>
      </c>
      <c r="C14" s="35"/>
      <c r="D14" s="35"/>
      <c r="E14" s="10">
        <f>E15+E19+E25+E28</f>
        <v>20</v>
      </c>
      <c r="F14" s="14">
        <f>ROUND(F15+F19+F25+F28,1)</f>
        <v>20</v>
      </c>
      <c r="G14" s="8"/>
    </row>
    <row r="15" spans="1:7" s="7" customFormat="1" ht="33.950000000000003" customHeight="1" x14ac:dyDescent="0.25">
      <c r="A15" s="11">
        <v>1</v>
      </c>
      <c r="B15" s="35" t="s">
        <v>47</v>
      </c>
      <c r="C15" s="35"/>
      <c r="D15" s="35"/>
      <c r="E15" s="10">
        <f>5-(E16+E17+E18)</f>
        <v>5</v>
      </c>
      <c r="F15" s="14">
        <f>ROUND(5-(F16+F17+F18),1)</f>
        <v>5</v>
      </c>
      <c r="G15" s="8"/>
    </row>
    <row r="16" spans="1:7" s="7" customFormat="1" ht="122.25" customHeight="1" x14ac:dyDescent="0.25">
      <c r="A16" s="11" t="s">
        <v>46</v>
      </c>
      <c r="B16" s="46" t="s">
        <v>45</v>
      </c>
      <c r="C16" s="47"/>
      <c r="D16" s="48"/>
      <c r="E16" s="17"/>
      <c r="F16" s="16"/>
      <c r="G16" s="11"/>
    </row>
    <row r="17" spans="1:7" s="12" customFormat="1" ht="105.75" customHeight="1" x14ac:dyDescent="0.25">
      <c r="A17" s="11" t="s">
        <v>44</v>
      </c>
      <c r="B17" s="46" t="s">
        <v>43</v>
      </c>
      <c r="C17" s="47"/>
      <c r="D17" s="48"/>
      <c r="E17" s="17"/>
      <c r="F17" s="16"/>
      <c r="G17" s="13"/>
    </row>
    <row r="18" spans="1:7" s="12" customFormat="1" ht="77.25" customHeight="1" x14ac:dyDescent="0.25">
      <c r="A18" s="11" t="s">
        <v>42</v>
      </c>
      <c r="B18" s="46" t="s">
        <v>41</v>
      </c>
      <c r="C18" s="47"/>
      <c r="D18" s="48"/>
      <c r="E18" s="17"/>
      <c r="F18" s="16"/>
      <c r="G18" s="11"/>
    </row>
    <row r="19" spans="1:7" s="12" customFormat="1" ht="48.95" customHeight="1" x14ac:dyDescent="0.25">
      <c r="A19" s="11">
        <v>2</v>
      </c>
      <c r="B19" s="49" t="s">
        <v>40</v>
      </c>
      <c r="C19" s="50"/>
      <c r="D19" s="51"/>
      <c r="E19" s="10">
        <f>6-(E20+E21+E22+E23+E24)</f>
        <v>6</v>
      </c>
      <c r="F19" s="14">
        <f>ROUND(6-(F20+F21+F22+F23+F24),1)</f>
        <v>6</v>
      </c>
      <c r="G19" s="13"/>
    </row>
    <row r="20" spans="1:7" s="12" customFormat="1" ht="35.1" customHeight="1" x14ac:dyDescent="0.25">
      <c r="A20" s="16" t="s">
        <v>39</v>
      </c>
      <c r="B20" s="46" t="s">
        <v>38</v>
      </c>
      <c r="C20" s="47"/>
      <c r="D20" s="48"/>
      <c r="E20" s="21"/>
      <c r="F20" s="16"/>
      <c r="G20" s="13"/>
    </row>
    <row r="21" spans="1:7" s="12" customFormat="1" ht="38.25" customHeight="1" x14ac:dyDescent="0.25">
      <c r="A21" s="16" t="s">
        <v>37</v>
      </c>
      <c r="B21" s="46" t="s">
        <v>36</v>
      </c>
      <c r="C21" s="47"/>
      <c r="D21" s="48"/>
      <c r="E21" s="21"/>
      <c r="F21" s="16"/>
      <c r="G21" s="20"/>
    </row>
    <row r="22" spans="1:7" s="12" customFormat="1" ht="48.75" customHeight="1" x14ac:dyDescent="0.25">
      <c r="A22" s="11" t="s">
        <v>35</v>
      </c>
      <c r="B22" s="46" t="s">
        <v>34</v>
      </c>
      <c r="C22" s="47"/>
      <c r="D22" s="48"/>
      <c r="E22" s="17"/>
      <c r="F22" s="16"/>
      <c r="G22" s="19"/>
    </row>
    <row r="23" spans="1:7" s="12" customFormat="1" ht="48.2" customHeight="1" x14ac:dyDescent="0.25">
      <c r="A23" s="11" t="s">
        <v>33</v>
      </c>
      <c r="B23" s="46" t="s">
        <v>32</v>
      </c>
      <c r="C23" s="47"/>
      <c r="D23" s="48"/>
      <c r="E23" s="17"/>
      <c r="F23" s="16"/>
      <c r="G23" s="19"/>
    </row>
    <row r="24" spans="1:7" s="12" customFormat="1" ht="40.15" customHeight="1" x14ac:dyDescent="0.25">
      <c r="A24" s="11" t="s">
        <v>31</v>
      </c>
      <c r="B24" s="46" t="s">
        <v>30</v>
      </c>
      <c r="C24" s="47"/>
      <c r="D24" s="48"/>
      <c r="E24" s="17"/>
      <c r="F24" s="16"/>
      <c r="G24" s="13"/>
    </row>
    <row r="25" spans="1:7" s="7" customFormat="1" ht="38.85" customHeight="1" x14ac:dyDescent="0.25">
      <c r="A25" s="11">
        <v>3</v>
      </c>
      <c r="B25" s="49" t="s">
        <v>29</v>
      </c>
      <c r="C25" s="50"/>
      <c r="D25" s="51"/>
      <c r="E25" s="10">
        <f>5-(E26+E27)</f>
        <v>5</v>
      </c>
      <c r="F25" s="14">
        <f>ROUND(5-(F26+F27),1)</f>
        <v>5</v>
      </c>
      <c r="G25" s="8"/>
    </row>
    <row r="26" spans="1:7" s="12" customFormat="1" ht="83.25" customHeight="1" x14ac:dyDescent="0.25">
      <c r="A26" s="11" t="s">
        <v>28</v>
      </c>
      <c r="B26" s="46" t="s">
        <v>27</v>
      </c>
      <c r="C26" s="47"/>
      <c r="D26" s="48"/>
      <c r="E26" s="17"/>
      <c r="F26" s="16"/>
      <c r="G26" s="13"/>
    </row>
    <row r="27" spans="1:7" s="12" customFormat="1" ht="57.6" customHeight="1" x14ac:dyDescent="0.25">
      <c r="A27" s="11" t="s">
        <v>26</v>
      </c>
      <c r="B27" s="46" t="s">
        <v>25</v>
      </c>
      <c r="C27" s="47"/>
      <c r="D27" s="48"/>
      <c r="E27" s="17"/>
      <c r="F27" s="16"/>
      <c r="G27" s="13"/>
    </row>
    <row r="28" spans="1:7" s="12" customFormat="1" ht="138" customHeight="1" x14ac:dyDescent="0.25">
      <c r="A28" s="18">
        <v>4</v>
      </c>
      <c r="B28" s="49" t="s">
        <v>24</v>
      </c>
      <c r="C28" s="50"/>
      <c r="D28" s="51"/>
      <c r="E28" s="10">
        <f>4-(E29+E30+E31)</f>
        <v>4</v>
      </c>
      <c r="F28" s="14">
        <f>ROUND(4-(F29+F30+F31),1)</f>
        <v>4</v>
      </c>
      <c r="G28" s="13"/>
    </row>
    <row r="29" spans="1:7" s="12" customFormat="1" ht="52.5" customHeight="1" x14ac:dyDescent="0.25">
      <c r="A29" s="11" t="s">
        <v>23</v>
      </c>
      <c r="B29" s="46" t="s">
        <v>22</v>
      </c>
      <c r="C29" s="47"/>
      <c r="D29" s="48"/>
      <c r="E29" s="17"/>
      <c r="F29" s="16"/>
      <c r="G29" s="13"/>
    </row>
    <row r="30" spans="1:7" s="12" customFormat="1" ht="49.5" customHeight="1" x14ac:dyDescent="0.25">
      <c r="A30" s="11" t="s">
        <v>21</v>
      </c>
      <c r="B30" s="46" t="s">
        <v>20</v>
      </c>
      <c r="C30" s="47"/>
      <c r="D30" s="48"/>
      <c r="E30" s="17"/>
      <c r="F30" s="16"/>
      <c r="G30" s="13"/>
    </row>
    <row r="31" spans="1:7" s="12" customFormat="1" ht="57" customHeight="1" x14ac:dyDescent="0.25">
      <c r="A31" s="11" t="s">
        <v>19</v>
      </c>
      <c r="B31" s="46" t="s">
        <v>18</v>
      </c>
      <c r="C31" s="47"/>
      <c r="D31" s="48"/>
      <c r="E31" s="17"/>
      <c r="F31" s="16"/>
      <c r="G31" s="13"/>
    </row>
    <row r="32" spans="1:7" s="12" customFormat="1" ht="31.35" customHeight="1" x14ac:dyDescent="0.25">
      <c r="A32" s="24" t="s">
        <v>17</v>
      </c>
      <c r="B32" s="52" t="s">
        <v>16</v>
      </c>
      <c r="C32" s="53"/>
      <c r="D32" s="54"/>
      <c r="E32" s="10">
        <f>E33+E35+E37+E39+E41+E43</f>
        <v>20</v>
      </c>
      <c r="F32" s="14">
        <f>ROUND(F33+F35+F37+F39+F41+F43,1)</f>
        <v>12</v>
      </c>
      <c r="G32" s="13"/>
    </row>
    <row r="33" spans="1:7" s="29" customFormat="1" ht="66.75" customHeight="1" x14ac:dyDescent="0.25">
      <c r="A33" s="11">
        <v>5</v>
      </c>
      <c r="B33" s="35" t="s">
        <v>15</v>
      </c>
      <c r="C33" s="35"/>
      <c r="D33" s="35"/>
      <c r="E33" s="10">
        <v>1</v>
      </c>
      <c r="F33" s="14">
        <f>IF(F34&gt;1,"1",F34)</f>
        <v>1</v>
      </c>
      <c r="G33" s="8"/>
    </row>
    <row r="34" spans="1:7" s="7" customFormat="1" ht="117" customHeight="1" x14ac:dyDescent="0.25">
      <c r="A34" s="11"/>
      <c r="B34" s="55" t="s">
        <v>14</v>
      </c>
      <c r="C34" s="55"/>
      <c r="D34" s="55"/>
      <c r="E34" s="10"/>
      <c r="F34" s="9">
        <v>1</v>
      </c>
      <c r="G34" s="8"/>
    </row>
    <row r="35" spans="1:7" s="12" customFormat="1" ht="30.75" customHeight="1" x14ac:dyDescent="0.25">
      <c r="A35" s="11">
        <v>6</v>
      </c>
      <c r="B35" s="49" t="s">
        <v>13</v>
      </c>
      <c r="C35" s="50"/>
      <c r="D35" s="51"/>
      <c r="E35" s="10">
        <v>2</v>
      </c>
      <c r="F35" s="14">
        <f>IF(F36&gt;2,"2",F36)</f>
        <v>0</v>
      </c>
      <c r="G35" s="15"/>
    </row>
    <row r="36" spans="1:7" s="12" customFormat="1" ht="48.2" customHeight="1" x14ac:dyDescent="0.25">
      <c r="A36" s="11"/>
      <c r="B36" s="56" t="s">
        <v>12</v>
      </c>
      <c r="C36" s="57"/>
      <c r="D36" s="58"/>
      <c r="E36" s="10"/>
      <c r="F36" s="9">
        <v>0</v>
      </c>
      <c r="G36" s="13"/>
    </row>
    <row r="37" spans="1:7" s="12" customFormat="1" ht="35.65" customHeight="1" x14ac:dyDescent="0.25">
      <c r="A37" s="11">
        <v>7</v>
      </c>
      <c r="B37" s="49" t="s">
        <v>11</v>
      </c>
      <c r="C37" s="50"/>
      <c r="D37" s="51"/>
      <c r="E37" s="10">
        <v>2</v>
      </c>
      <c r="F37" s="14">
        <f>IF(F38&gt;2,"2",F38)</f>
        <v>1</v>
      </c>
      <c r="G37" s="11"/>
    </row>
    <row r="38" spans="1:7" s="7" customFormat="1" ht="55.7" customHeight="1" x14ac:dyDescent="0.25">
      <c r="A38" s="11"/>
      <c r="B38" s="46" t="s">
        <v>10</v>
      </c>
      <c r="C38" s="47"/>
      <c r="D38" s="48"/>
      <c r="E38" s="10"/>
      <c r="F38" s="9">
        <v>1</v>
      </c>
      <c r="G38" s="8"/>
    </row>
    <row r="39" spans="1:7" s="12" customFormat="1" ht="40.700000000000003" customHeight="1" x14ac:dyDescent="0.25">
      <c r="A39" s="11">
        <v>8</v>
      </c>
      <c r="B39" s="49" t="s">
        <v>9</v>
      </c>
      <c r="C39" s="50"/>
      <c r="D39" s="51"/>
      <c r="E39" s="10">
        <v>2</v>
      </c>
      <c r="F39" s="14">
        <f>IF(F40&gt;2,"2",F40)</f>
        <v>2</v>
      </c>
      <c r="G39" s="13"/>
    </row>
    <row r="40" spans="1:7" s="12" customFormat="1" ht="66.75" customHeight="1" x14ac:dyDescent="0.25">
      <c r="A40" s="11"/>
      <c r="B40" s="46" t="s">
        <v>8</v>
      </c>
      <c r="C40" s="47"/>
      <c r="D40" s="48"/>
      <c r="E40" s="10"/>
      <c r="F40" s="9">
        <v>2</v>
      </c>
      <c r="G40" s="13"/>
    </row>
    <row r="41" spans="1:7" s="12" customFormat="1" ht="103.5" customHeight="1" x14ac:dyDescent="0.25">
      <c r="A41" s="11">
        <v>9</v>
      </c>
      <c r="B41" s="49" t="s">
        <v>7</v>
      </c>
      <c r="C41" s="50"/>
      <c r="D41" s="51"/>
      <c r="E41" s="10">
        <v>8</v>
      </c>
      <c r="F41" s="14" t="str">
        <f>IF(F42&gt;=8,"8",IF(F42&lt;8,"0"))</f>
        <v>8</v>
      </c>
      <c r="G41" s="13"/>
    </row>
    <row r="42" spans="1:7" s="12" customFormat="1" ht="118.5" customHeight="1" x14ac:dyDescent="0.25">
      <c r="A42" s="11"/>
      <c r="B42" s="46" t="s">
        <v>6</v>
      </c>
      <c r="C42" s="47"/>
      <c r="D42" s="48"/>
      <c r="E42" s="10"/>
      <c r="F42" s="9">
        <v>8</v>
      </c>
      <c r="G42" s="13"/>
    </row>
    <row r="43" spans="1:7" s="12" customFormat="1" ht="38.25" customHeight="1" x14ac:dyDescent="0.25">
      <c r="A43" s="11">
        <v>10</v>
      </c>
      <c r="B43" s="49" t="s">
        <v>5</v>
      </c>
      <c r="C43" s="50"/>
      <c r="D43" s="51"/>
      <c r="E43" s="10">
        <v>5</v>
      </c>
      <c r="F43" s="14">
        <f>IF(F44&gt;5,"5",F44)</f>
        <v>0</v>
      </c>
      <c r="G43" s="13"/>
    </row>
    <row r="44" spans="1:7" s="7" customFormat="1" ht="138.75" customHeight="1" x14ac:dyDescent="0.25">
      <c r="A44" s="11"/>
      <c r="B44" s="46" t="s">
        <v>4</v>
      </c>
      <c r="C44" s="47"/>
      <c r="D44" s="48"/>
      <c r="E44" s="10"/>
      <c r="F44" s="9">
        <v>0</v>
      </c>
      <c r="G44" s="8"/>
    </row>
    <row r="45" spans="1:7" s="29" customFormat="1" ht="24.75" customHeight="1" x14ac:dyDescent="0.25">
      <c r="A45" s="24"/>
      <c r="B45" s="60" t="s">
        <v>3</v>
      </c>
      <c r="C45" s="61"/>
      <c r="D45" s="62"/>
      <c r="E45" s="6">
        <f>E14+E32</f>
        <v>40</v>
      </c>
      <c r="F45" s="6">
        <f>F14+F32</f>
        <v>32</v>
      </c>
      <c r="G45" s="24"/>
    </row>
    <row r="46" spans="1:7" ht="9.75" customHeight="1" x14ac:dyDescent="0.25">
      <c r="C46" s="3"/>
      <c r="D46" s="3"/>
    </row>
    <row r="47" spans="1:7" ht="27.75" customHeight="1" x14ac:dyDescent="0.25">
      <c r="B47" s="63" t="s">
        <v>2</v>
      </c>
      <c r="C47" s="63"/>
      <c r="D47" s="63"/>
      <c r="E47" s="63"/>
    </row>
    <row r="48" spans="1:7" ht="78.400000000000006" customHeight="1" x14ac:dyDescent="0.25">
      <c r="A48" s="64"/>
      <c r="B48" s="64"/>
      <c r="C48" s="64"/>
      <c r="D48" s="64"/>
      <c r="E48" s="64"/>
      <c r="F48" s="64"/>
      <c r="G48" s="64"/>
    </row>
    <row r="49" spans="4:7" s="29" customFormat="1" ht="20.25" customHeight="1" x14ac:dyDescent="0.25">
      <c r="D49" s="65" t="s">
        <v>87</v>
      </c>
      <c r="E49" s="65"/>
      <c r="F49" s="65"/>
      <c r="G49" s="65"/>
    </row>
    <row r="50" spans="4:7" ht="16.5" x14ac:dyDescent="0.25">
      <c r="D50" s="39" t="s">
        <v>1</v>
      </c>
      <c r="E50" s="39"/>
      <c r="F50" s="39"/>
      <c r="G50" s="39"/>
    </row>
    <row r="51" spans="4:7" x14ac:dyDescent="0.25">
      <c r="D51" s="42" t="s">
        <v>0</v>
      </c>
      <c r="E51" s="42"/>
      <c r="F51" s="42"/>
      <c r="G51" s="42"/>
    </row>
    <row r="57" spans="4:7" x14ac:dyDescent="0.25">
      <c r="D57" s="59"/>
      <c r="E57" s="59"/>
      <c r="F57" s="59"/>
      <c r="G57" s="59"/>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Mẫu 2C-GV_Tran T Ngoc Dung</vt:lpstr>
      <vt:lpstr>Mẫu 2C-GV_Cao Xuan Giang</vt:lpstr>
      <vt:lpstr>Mẫu 2C-GV_LTT Thao</vt:lpstr>
      <vt:lpstr>Mẫu 2C-GV_Vo T Kim Thu</vt:lpstr>
      <vt:lpstr>Mẫu 2C-GV_Luu Thi Thuy</vt:lpstr>
      <vt:lpstr>Mẫu 2C-GV_Le Xuan Thuy</vt:lpstr>
      <vt:lpstr>Mẫu 2C-GV_Nguyen My Tien</vt:lpstr>
      <vt:lpstr>Mẫu 2C-GV_Dao Anh Tuan</vt:lpstr>
      <vt:lpstr>Mẫu 2C-GV_Bui A Tuyet</vt:lpstr>
      <vt:lpstr>Mẫu 2C-GV_Nguyen T M Thuy</vt:lpstr>
      <vt:lpstr>'Mẫu 2C-GV_Bui A Tuyet'!Print_Titles</vt:lpstr>
      <vt:lpstr>'Mẫu 2C-GV_Cao Xuan Giang'!Print_Titles</vt:lpstr>
      <vt:lpstr>'Mẫu 2C-GV_Dao Anh Tuan'!Print_Titles</vt:lpstr>
      <vt:lpstr>'Mẫu 2C-GV_Le Xuan Thuy'!Print_Titles</vt:lpstr>
      <vt:lpstr>'Mẫu 2C-GV_LTT Thao'!Print_Titles</vt:lpstr>
      <vt:lpstr>'Mẫu 2C-GV_Luu Thi Thuy'!Print_Titles</vt:lpstr>
      <vt:lpstr>'Mẫu 2C-GV_Nguyen My Tien'!Print_Titles</vt:lpstr>
      <vt:lpstr>'Mẫu 2C-GV_Nguyen T M Thuy'!Print_Titles</vt:lpstr>
      <vt:lpstr>'Mẫu 2C-GV_Tran T Ngoc Dung'!Print_Titles</vt:lpstr>
      <vt:lpstr>'Mẫu 2C-GV_Vo T Kim Thu'!Print_Titles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HOME</cp:lastModifiedBy>
  <dcterms:created xsi:type="dcterms:W3CDTF">2019-12-19T09:07:26Z</dcterms:created>
  <dcterms:modified xsi:type="dcterms:W3CDTF">2020-03-23T15:40:40Z</dcterms:modified>
</cp:coreProperties>
</file>